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<sst xmlns="http://schemas.openxmlformats.org/spreadsheetml/2006/main" count="114" uniqueCount="69">
  <si>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</si>
  <si>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</si>
  <si>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</si>
  <si>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Zbrojovka Vsetín</t>
  </si>
  <si>
    <t>Datum:  </t>
  </si>
  <si>
    <t>22.3.2025</t>
  </si>
  <si>
    <t>Domácí</t>
  </si>
  <si>
    <t xml:space="preserve">VKK Vsetín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</si>
  <si>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</si>
  <si>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</si>
  <si>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</si>
  <si>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</si>
  <si>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</si>
  <si>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</si>
  <si>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</si>
  <si>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</si>
  <si>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</si>
  <si>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</si>
  <si>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</si>
  <si>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</si>
  <si>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</si>
  <si>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</si>
  <si>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Bracek</t>
  </si>
  <si>
    <t>Milan</t>
  </si>
  <si>
    <t>Petr</t>
  </si>
  <si>
    <t>Dolák</t>
  </si>
  <si>
    <t>Wolf</t>
  </si>
  <si>
    <t>Martin</t>
  </si>
  <si>
    <t>Vančura</t>
  </si>
  <si>
    <t>Blažek</t>
  </si>
  <si>
    <t>Libor</t>
  </si>
  <si>
    <t>Michal</t>
  </si>
  <si>
    <t>Markus</t>
  </si>
  <si>
    <t>Daniel</t>
  </si>
  <si>
    <t>Jahn</t>
  </si>
  <si>
    <t>Vlastimil</t>
  </si>
  <si>
    <t>Hambálek</t>
  </si>
  <si>
    <t>Valíček</t>
  </si>
  <si>
    <t>Tomáš</t>
  </si>
  <si>
    <t>Celkový výkon družstva  </t>
  </si>
  <si>
    <t>Vedoucí družstva         Jméno:</t>
  </si>
  <si>
    <t>Tomáš Novosad</t>
  </si>
  <si>
    <t>Bodový zisk</t>
  </si>
  <si>
    <t>Michal Blažek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</si>
  <si>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</si>
  <si>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</si>
  <si>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</si>
  <si>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</si>
  <si>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</si>
  <si>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</si>
  <si>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</si>
  <si>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</si>
  <si>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</si>
  <si>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</si>
  <si>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</si>
  <si>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</si>
  <si>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</si>
  <si>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</si>
  <si>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</si>
  <si>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</si>
  <si>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</si>
  <si>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</si>
  <si>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</si>
  <si>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</si>
  <si>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</si>
  <si>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</si>
  <si>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</si>
  <si>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</si>
  <si>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22.3.2025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</si>
</sst>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35</v>
      </c>
      <c r="F8" s="12">
        <v>2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62</v>
      </c>
      <c r="P8" s="12">
        <v>0</v>
      </c>
      <c r="Q8" s="13">
        <f>IF(AND(ISBLANK(N8),ISBLANK(O8)),"",N8+O8)</f>
        <v>163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44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44</v>
      </c>
      <c r="P9" s="18">
        <v>2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78</v>
      </c>
      <c r="F10" s="18">
        <v>0</v>
      </c>
      <c r="G10" s="19">
        <f>IF(AND(ISBLANK(D10),ISBLANK(E10)),"",D10+E10)</f>
        <v>164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35</v>
      </c>
      <c r="P10" s="18">
        <v>2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36</v>
      </c>
      <c r="F11" s="23">
        <v>3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60</v>
      </c>
      <c r="P11" s="23">
        <v>0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193</v>
      </c>
      <c r="F12" s="28">
        <f>IF(ISNUMBER($G12),SUM(F8:F11),"")</f>
        <v>5</v>
      </c>
      <c r="G12" s="29">
        <f>IF(SUM($G8:$G11)+SUM($Q8:$Q11)&gt;0,SUM(G8:G11),"")</f>
        <v>571</v>
      </c>
      <c r="H12" s="27">
        <f>IF(ISNUMBER($G12),SUM(H8:H11),"")</f>
        <v>2</v>
      </c>
      <c r="I12" s="99"/>
      <c r="K12" s="96">
        <v>15650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201</v>
      </c>
      <c r="P12" s="28">
        <f>IF(ISNUMBER($G12),SUM(P8:P11),"")</f>
        <v>4</v>
      </c>
      <c r="Q12" s="29">
        <f>IF(SUM($G8:$G11)+SUM($Q8:$Q11)&gt;0,SUM(Q8:Q11),"")</f>
        <v>567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61</v>
      </c>
      <c r="F13" s="12">
        <v>0</v>
      </c>
      <c r="G13" s="13">
        <f>IF(AND(ISBLANK(D13),ISBLANK(E13)),"",D13+E13)</f>
        <v>163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33</v>
      </c>
      <c r="P13" s="12">
        <v>0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44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26</v>
      </c>
      <c r="P14" s="18">
        <v>3</v>
      </c>
      <c r="Q14" s="19">
        <f>IF(AND(ISBLANK(N14),ISBLANK(O14)),"",N14+O14)</f>
        <v>117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62</v>
      </c>
      <c r="F15" s="18">
        <v>1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93</v>
      </c>
      <c r="O15" s="18">
        <v>45</v>
      </c>
      <c r="P15" s="18">
        <v>0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54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42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21859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221</v>
      </c>
      <c r="F17" s="28">
        <f>IF(ISNUMBER($G17),SUM(F13:F16),"")</f>
        <v>2</v>
      </c>
      <c r="G17" s="29">
        <f>IF(SUM($G13:$G16)+SUM($Q13:$Q16)&gt;0,SUM(G13:G16),"")</f>
        <v>593</v>
      </c>
      <c r="H17" s="27">
        <f>IF(ISNUMBER($G17),SUM(H13:H16),"")</f>
        <v>4</v>
      </c>
      <c r="I17" s="99"/>
      <c r="K17" s="96">
        <v>6470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146</v>
      </c>
      <c r="P17" s="28">
        <f>IF(ISNUMBER($G17),SUM(P13:P16),"")</f>
        <v>4</v>
      </c>
      <c r="Q17" s="29">
        <f>IF(SUM($G13:$G16)+SUM($Q13:$Q16)&gt;0,SUM(Q13:Q16),"")</f>
        <v>507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54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75</v>
      </c>
      <c r="O18" s="12">
        <v>33</v>
      </c>
      <c r="P18" s="12">
        <v>3</v>
      </c>
      <c r="Q18" s="13">
        <f>IF(AND(ISBLANK(N18),ISBLANK(O18)),"",N18+O18)</f>
        <v>108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48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44</v>
      </c>
      <c r="P19" s="18">
        <v>2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44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33</v>
      </c>
      <c r="P20" s="18">
        <v>2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45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35</v>
      </c>
      <c r="P21" s="23">
        <v>4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8006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191</v>
      </c>
      <c r="F22" s="28">
        <f>IF(ISNUMBER($G22),SUM(F18:F21),"")</f>
        <v>3</v>
      </c>
      <c r="G22" s="29">
        <f>IF(SUM($G18:$G21)+SUM($Q18:$Q21)&gt;0,SUM(G18:G21),"")</f>
        <v>560</v>
      </c>
      <c r="H22" s="27">
        <f>IF(ISNUMBER($G22),SUM(H18:H21),"")</f>
        <v>4</v>
      </c>
      <c r="I22" s="99"/>
      <c r="K22" s="96">
        <v>6446</v>
      </c>
      <c r="L22" s="97"/>
      <c r="M22" s="26" t="s">
        <v>18</v>
      </c>
      <c r="N22" s="27">
        <f>IF(ISNUMBER($G22),SUM(N18:N21),"")</f>
        <v>330</v>
      </c>
      <c r="O22" s="28">
        <f>IF(ISNUMBER($G22),SUM(O18:O21),"")</f>
        <v>145</v>
      </c>
      <c r="P22" s="28">
        <f>IF(ISNUMBER($G22),SUM(P18:P21),"")</f>
        <v>11</v>
      </c>
      <c r="Q22" s="29">
        <f>IF(SUM($G18:$G21)+SUM($Q18:$Q21)&gt;0,SUM(Q18:Q21),"")</f>
        <v>475</v>
      </c>
      <c r="R22" s="27">
        <f>IF(ISNUMBER($G22),SUM(R18:R21),"")</f>
        <v>0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96</v>
      </c>
      <c r="E23" s="12">
        <v>27</v>
      </c>
      <c r="F23" s="12">
        <v>3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100</v>
      </c>
      <c r="O23" s="12">
        <v>52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41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52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25</v>
      </c>
      <c r="F25" s="18">
        <v>1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93</v>
      </c>
      <c r="O25" s="18">
        <v>60</v>
      </c>
      <c r="P25" s="18">
        <v>1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44</v>
      </c>
      <c r="F26" s="23">
        <v>1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45</v>
      </c>
      <c r="P26" s="23">
        <v>1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19458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137</v>
      </c>
      <c r="F27" s="28">
        <f>IF(ISNUMBER($G27),SUM(F23:F26),"")</f>
        <v>6</v>
      </c>
      <c r="G27" s="29">
        <f>IF(SUM($G23:$G26)+SUM($Q23:$Q26)&gt;0,SUM(G23:G26),"")</f>
        <v>498</v>
      </c>
      <c r="H27" s="27">
        <f>IF(ISNUMBER($G27),SUM(H23:H26),"")</f>
        <v>0</v>
      </c>
      <c r="I27" s="99"/>
      <c r="K27" s="96">
        <v>6968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209</v>
      </c>
      <c r="P27" s="28">
        <f>IF(ISNUMBER($G27),SUM(P23:P26),"")</f>
        <v>2</v>
      </c>
      <c r="Q27" s="29">
        <f>IF(SUM($G23:$G26)+SUM($Q23:$Q26)&gt;0,SUM(Q23:Q26),"")</f>
        <v>591</v>
      </c>
      <c r="R27" s="27">
        <f>IF(ISNUMBER($G27),SUM(R23:R26),"")</f>
        <v>4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104</v>
      </c>
      <c r="E28" s="12">
        <v>41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93</v>
      </c>
      <c r="O28" s="12">
        <v>35</v>
      </c>
      <c r="P28" s="12">
        <v>3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42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54</v>
      </c>
      <c r="P29" s="18">
        <v>1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103</v>
      </c>
      <c r="E30" s="18">
        <v>45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82</v>
      </c>
      <c r="O30" s="18">
        <v>43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45</v>
      </c>
      <c r="F31" s="23">
        <v>0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41</v>
      </c>
      <c r="P31" s="23">
        <v>1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14035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173</v>
      </c>
      <c r="F32" s="28">
        <f>IF(ISNUMBER($G32),SUM(F28:F31),"")</f>
        <v>0</v>
      </c>
      <c r="G32" s="29">
        <f>IF(SUM($G28:$G31)+SUM($Q28:$Q31)&gt;0,SUM(G28:G31),"")</f>
        <v>562</v>
      </c>
      <c r="H32" s="27">
        <f>IF(ISNUMBER($G32),SUM(H28:H31),"")</f>
        <v>3</v>
      </c>
      <c r="I32" s="99"/>
      <c r="K32" s="96">
        <v>11124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173</v>
      </c>
      <c r="P32" s="28">
        <f>IF(ISNUMBER($G32),SUM(P28:P31),"")</f>
        <v>6</v>
      </c>
      <c r="Q32" s="29">
        <f>IF(SUM($G28:$G31)+SUM($Q28:$Q31)&gt;0,SUM(Q28:Q31),"")</f>
        <v>514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88</v>
      </c>
      <c r="E33" s="12">
        <v>45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87</v>
      </c>
      <c r="O33" s="12">
        <v>45</v>
      </c>
      <c r="P33" s="12">
        <v>0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44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34</v>
      </c>
      <c r="P34" s="18">
        <v>3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97</v>
      </c>
      <c r="E35" s="18">
        <v>26</v>
      </c>
      <c r="F35" s="18">
        <v>5</v>
      </c>
      <c r="G35" s="19">
        <f>IF(AND(ISBLANK(D35),ISBLANK(E35)),"",D35+E35)</f>
        <v>123</v>
      </c>
      <c r="H35" s="20">
        <f>IF(OR(ISNUMBER($G35),ISNUMBER($Q35)),(SIGN(N($G35)-N($Q35))+1)/2,"")</f>
        <v>0.5</v>
      </c>
      <c r="I35" s="15"/>
      <c r="K35" s="92" t="s">
        <v>38</v>
      </c>
      <c r="L35" s="93"/>
      <c r="M35" s="16">
        <v>3</v>
      </c>
      <c r="N35" s="17">
        <v>79</v>
      </c>
      <c r="O35" s="18">
        <v>44</v>
      </c>
      <c r="P35" s="18">
        <v>2</v>
      </c>
      <c r="Q35" s="19">
        <f>IF(AND(ISBLANK(N35),ISBLANK(O35)),"",N35+O35)</f>
        <v>123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34</v>
      </c>
      <c r="F36" s="23">
        <v>1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44</v>
      </c>
      <c r="P36" s="23">
        <v>3</v>
      </c>
      <c r="Q36" s="24">
        <f>IF(AND(ISBLANK(N36),ISBLANK(O36)),"",N36+O36)</f>
        <v>130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149</v>
      </c>
      <c r="F37" s="28">
        <f>IF(ISNUMBER($G37),SUM(F33:F36),"")</f>
        <v>7</v>
      </c>
      <c r="G37" s="29">
        <f>IF(SUM($G33:$G36)+SUM($Q33:$Q36)&gt;0,SUM(G33:G36),"")</f>
        <v>523</v>
      </c>
      <c r="H37" s="27">
        <f>IF(ISNUMBER($G37),SUM(H33:H36),"")</f>
        <v>2.5</v>
      </c>
      <c r="I37" s="99"/>
      <c r="K37" s="96">
        <v>15717</v>
      </c>
      <c r="L37" s="97"/>
      <c r="M37" s="26" t="s">
        <v>18</v>
      </c>
      <c r="N37" s="27">
        <f>IF(ISNUMBER($G37),SUM(N33:N36),"")</f>
        <v>343</v>
      </c>
      <c r="O37" s="28">
        <f>IF(ISNUMBER($G37),SUM(O33:O36),"")</f>
        <v>167</v>
      </c>
      <c r="P37" s="28">
        <f>IF(ISNUMBER($G37),SUM(P33:P36),"")</f>
        <v>8</v>
      </c>
      <c r="Q37" s="29">
        <f>IF(SUM($G33:$G36)+SUM($Q33:$Q36)&gt;0,SUM(Q33:Q36),"")</f>
        <v>510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2243</v>
      </c>
      <c r="E39" s="34">
        <f>IF(ISNUMBER($G39),SUM(E12,E17,E22,E27,E32,E37),"")</f>
        <v>1064</v>
      </c>
      <c r="F39" s="34">
        <f>IF(ISNUMBER($G39),SUM(F12,F17,F22,F27,F32,F37),"")</f>
        <v>23</v>
      </c>
      <c r="G39" s="35">
        <f>IF(SUM($G$8:$G$37)+SUM($Q$8:$Q$37)&gt;0,SUM(G12,G17,G22,G27,G32,G37),"")</f>
        <v>3307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2123</v>
      </c>
      <c r="O39" s="34">
        <f>IF(ISNUMBER($G39),SUM(O12,O17,O22,O27,O32,O37),"")</f>
        <v>1041</v>
      </c>
      <c r="P39" s="34">
        <f>IF(ISNUMBER($G39),SUM(P12,P17,P22,P27,P32,P37),"")</f>
        <v>35</v>
      </c>
      <c r="Q39" s="35">
        <f>IF(SUM($G$8:$G$37)+SUM($Q$8:$Q$37)&gt;0,SUM(Q12,Q17,Q22,Q27,Q32,Q37),"")</f>
        <v>3164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7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VKK Vsetín  – TJ Opava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2025-03-22T20:17:29Z</dcterms:modified>
</cp:coreProperties>
</file>